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O:\02_ONMaS_Indirect Procurement\01_Výběr_poptávky\VŘ_Poptávky_2026\Onuščáková Jana\VŘ\Inspekční kontroly potrubí\"/>
    </mc:Choice>
  </mc:AlternateContent>
  <xr:revisionPtr revIDLastSave="0" documentId="13_ncr:1_{7F7C1B6C-0ED7-4571-A71B-4AB16E26512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definedNames>
    <definedName name="_xlnm._FilterDatabase" localSheetId="0" hidden="1">List1!$A$1:$J$69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1" l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M71" i="1" l="1"/>
</calcChain>
</file>

<file path=xl/sharedStrings.xml><?xml version="1.0" encoding="utf-8"?>
<sst xmlns="http://schemas.openxmlformats.org/spreadsheetml/2006/main" count="297" uniqueCount="153">
  <si>
    <t>inv.č.</t>
  </si>
  <si>
    <t>staré inv.č.</t>
  </si>
  <si>
    <t>stavby/mosty</t>
  </si>
  <si>
    <t>název produktu</t>
  </si>
  <si>
    <t>DN</t>
  </si>
  <si>
    <t>PN</t>
  </si>
  <si>
    <t>poznámky</t>
  </si>
  <si>
    <t>Cena za měsíční kontrolu</t>
  </si>
  <si>
    <t>Počet kontrol za rok</t>
  </si>
  <si>
    <t>Náklady rok celkem</t>
  </si>
  <si>
    <t>CSK10493</t>
  </si>
  <si>
    <t>st.1745 vnitřní rozvod</t>
  </si>
  <si>
    <t>Čerstvá voda</t>
  </si>
  <si>
    <t>AIR PRODUCTS</t>
  </si>
  <si>
    <t>Užitková voda</t>
  </si>
  <si>
    <t>E,54 pom.most podél ul.H  h.š.</t>
  </si>
  <si>
    <t>Vzduch</t>
  </si>
  <si>
    <t>CSK10416</t>
  </si>
  <si>
    <t>z B do st.2846 a 2856-hl. kuchyně</t>
  </si>
  <si>
    <t>Zemní plyn</t>
  </si>
  <si>
    <t>CEV10903</t>
  </si>
  <si>
    <t>st.6596 Jezerní vodárna-Jiřetín</t>
  </si>
  <si>
    <t>Horká voda-přípojka</t>
  </si>
  <si>
    <t>st.0622 od hl. řádu vody do stojovny</t>
  </si>
  <si>
    <t xml:space="preserve">Požární vody </t>
  </si>
  <si>
    <t>150,100,50,40</t>
  </si>
  <si>
    <t>60,1,6,18</t>
  </si>
  <si>
    <t>severní svah</t>
  </si>
  <si>
    <t>st.0622 Ze strojovny SHS vně</t>
  </si>
  <si>
    <t>Požární vody přípoj.MT</t>
  </si>
  <si>
    <t>st.0622 Od čerp. v SHZ vně stojovnu SHZ</t>
  </si>
  <si>
    <t>Požární vody zkušební</t>
  </si>
  <si>
    <t>st. 0622 Rozvod v hale</t>
  </si>
  <si>
    <t>Požární vody chrán.objekt</t>
  </si>
  <si>
    <t>150,100,80,40</t>
  </si>
  <si>
    <t>3,20,530,1710</t>
  </si>
  <si>
    <t>st.0622</t>
  </si>
  <si>
    <t>z 80 k redukční stanici plynu st. 2805</t>
  </si>
  <si>
    <t>z B k redukční stanici plynu st. 2806</t>
  </si>
  <si>
    <t xml:space="preserve"> v zemi</t>
  </si>
  <si>
    <t>Q,110</t>
  </si>
  <si>
    <t>Kyslík</t>
  </si>
  <si>
    <t>mimo provoz</t>
  </si>
  <si>
    <t>st.0512-sklad barev</t>
  </si>
  <si>
    <t>u st.0512 pomoc. most-kondenzační nádrž</t>
  </si>
  <si>
    <t>Vratný kondenzát</t>
  </si>
  <si>
    <t>u st.0512 pomoc. most</t>
  </si>
  <si>
    <t>pára 0,25 MPa</t>
  </si>
  <si>
    <t>st.2728</t>
  </si>
  <si>
    <t>Vzduch tlakový</t>
  </si>
  <si>
    <t>st.2706</t>
  </si>
  <si>
    <t>Zpětná voda</t>
  </si>
  <si>
    <t>v zemi</t>
  </si>
  <si>
    <t>Demi voda</t>
  </si>
  <si>
    <t>OKMP</t>
  </si>
  <si>
    <t xml:space="preserve">st.2706 </t>
  </si>
  <si>
    <t>Glycerin</t>
  </si>
  <si>
    <t>3,1</t>
  </si>
  <si>
    <t>B,st.2706</t>
  </si>
  <si>
    <t>Pára 0,25 MPa</t>
  </si>
  <si>
    <t>st.2706,2708 na most B</t>
  </si>
  <si>
    <t>20,1,25,1,1</t>
  </si>
  <si>
    <t>cejchovna</t>
  </si>
  <si>
    <t>Odpadní voda průmyslová</t>
  </si>
  <si>
    <t xml:space="preserve">st.2728 </t>
  </si>
  <si>
    <t>Vzduch  0,6 MPa</t>
  </si>
  <si>
    <t>st.2748</t>
  </si>
  <si>
    <t>Stlačený vzduch</t>
  </si>
  <si>
    <t>Euromont</t>
  </si>
  <si>
    <t>st.4432 vnitřní rozvod</t>
  </si>
  <si>
    <t>CCV21601</t>
  </si>
  <si>
    <t>st.1535/66 ke kond.nádrži</t>
  </si>
  <si>
    <t>Kondenzát topné páry</t>
  </si>
  <si>
    <t>kompresorovna</t>
  </si>
  <si>
    <t>z mostu Da do st.1535/66</t>
  </si>
  <si>
    <t>Topná pára 2,5 ATP</t>
  </si>
  <si>
    <t>z mostu Q do st.1535/52</t>
  </si>
  <si>
    <t>Páry a kondenzátu 2,5 ATP</t>
  </si>
  <si>
    <t>100,50,25</t>
  </si>
  <si>
    <t>15,25,10</t>
  </si>
  <si>
    <t>CPV10101</t>
  </si>
  <si>
    <t>C,st.1715</t>
  </si>
  <si>
    <t>pomocný most</t>
  </si>
  <si>
    <t>Pára 2,5 MPa</t>
  </si>
  <si>
    <t>Kondenzát</t>
  </si>
  <si>
    <t>ul.C,st.1715 jižní strana</t>
  </si>
  <si>
    <t>st.1132</t>
  </si>
  <si>
    <t>Rozdělovač Topné vody</t>
  </si>
  <si>
    <t>T 700</t>
  </si>
  <si>
    <t xml:space="preserve"> Teplé vody od AB</t>
  </si>
  <si>
    <t>Topné vody pro UV</t>
  </si>
  <si>
    <t>Topné vody pro vytápění rozvoden</t>
  </si>
  <si>
    <t xml:space="preserve"> Topné vody pro výtopnu strojovny</t>
  </si>
  <si>
    <t xml:space="preserve">Studená voda </t>
  </si>
  <si>
    <t>Teplé vody</t>
  </si>
  <si>
    <t>st.1111B na most Z do st.1131</t>
  </si>
  <si>
    <t>Teplá užitková voda výtlak - TUV</t>
  </si>
  <si>
    <t>S0 05 1006 větev 1-2 T-700</t>
  </si>
  <si>
    <t>Vodovod hygienický</t>
  </si>
  <si>
    <t>S0 07 1011 větev 4 T-700</t>
  </si>
  <si>
    <t>S0 05 1007 T-700</t>
  </si>
  <si>
    <t>Čerstvé vody</t>
  </si>
  <si>
    <t>Tlakový kondenzát</t>
  </si>
  <si>
    <t>st.1111B most Z do st.1131</t>
  </si>
  <si>
    <t>Kondenzát parní vratný</t>
  </si>
  <si>
    <t>z mostu Z do st.1111B</t>
  </si>
  <si>
    <t>Voda hygienická</t>
  </si>
  <si>
    <t>st.1131 na most Z do st.1111B</t>
  </si>
  <si>
    <t xml:space="preserve"> Topné vody - zpětná</t>
  </si>
  <si>
    <t>Topné vody - výtlak</t>
  </si>
  <si>
    <t>Užitková voda - zpětná</t>
  </si>
  <si>
    <t xml:space="preserve">st.1131 dílny údržby </t>
  </si>
  <si>
    <t>z mostu Z na st.1121 garáže</t>
  </si>
  <si>
    <t>Horká voda</t>
  </si>
  <si>
    <t>st.1121 garáže na most Z</t>
  </si>
  <si>
    <t>Pára 2,5 ATP</t>
  </si>
  <si>
    <t>100,200,80,50</t>
  </si>
  <si>
    <t>15,20,40,30</t>
  </si>
  <si>
    <t>zauhlování</t>
  </si>
  <si>
    <t>150,80,50</t>
  </si>
  <si>
    <t>8,60,30</t>
  </si>
  <si>
    <t>st.5812 jižní strana</t>
  </si>
  <si>
    <t>Pitná-užitková voda</t>
  </si>
  <si>
    <t>z mostu L do st.4610</t>
  </si>
  <si>
    <t>z ul.6 do st.4610</t>
  </si>
  <si>
    <t>Chladící pitné vody</t>
  </si>
  <si>
    <t>CCV20701</t>
  </si>
  <si>
    <t>80, B</t>
  </si>
  <si>
    <t xml:space="preserve">1104-Odplyn (407) z OXO na most B       </t>
  </si>
  <si>
    <t>Frakce nečistot z Rafinace Lihu na st. 2732</t>
  </si>
  <si>
    <t>B, 80</t>
  </si>
  <si>
    <t xml:space="preserve">Kondenzát z Odplynu (468) z mostu B na jímku OXO        </t>
  </si>
  <si>
    <t>CCV21501</t>
  </si>
  <si>
    <t>J, B, F, 131</t>
  </si>
  <si>
    <t xml:space="preserve">                        Špinavé Vody Dehtové                </t>
  </si>
  <si>
    <t>100,150,300</t>
  </si>
  <si>
    <t>114, B, F</t>
  </si>
  <si>
    <t xml:space="preserve">                             Zaolejované Vody                     </t>
  </si>
  <si>
    <t>provoz B, 114, Bl. 22</t>
  </si>
  <si>
    <t>F</t>
  </si>
  <si>
    <t xml:space="preserve">                                 Karbol Surový                                    </t>
  </si>
  <si>
    <t>CELKEM ROK</t>
  </si>
  <si>
    <t>CELKEM 5 LET</t>
  </si>
  <si>
    <t>středisko</t>
  </si>
  <si>
    <t>délka (m)</t>
  </si>
  <si>
    <t>část v zemi- mimo provoz</t>
  </si>
  <si>
    <t>Inelsev</t>
  </si>
  <si>
    <t>100,80,50,40,32</t>
  </si>
  <si>
    <t>80,6</t>
  </si>
  <si>
    <t>st.1111B most Z na most 60 hraniční šoupě</t>
  </si>
  <si>
    <t>hraniční šoupě-z pomoc. mostu do st.1238</t>
  </si>
  <si>
    <t>hraniční šoupě-z pomoc. mostu do st.1234</t>
  </si>
  <si>
    <t xml:space="preserve">← Celkovou hodnotu vložte do pole Cena v Connectu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</si>
</sst>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2" borderId="2" xfId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4" borderId="3" xfId="1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1" fontId="4" fillId="0" borderId="4" xfId="1" applyNumberFormat="1" applyFont="1" applyBorder="1" applyAlignment="1" applyProtection="1">
      <alignment horizontal="center" vertical="center"/>
      <protection locked="0"/>
    </xf>
    <xf numFmtId="1" fontId="4" fillId="0" borderId="2" xfId="1" applyNumberFormat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" fontId="4" fillId="0" borderId="6" xfId="1" applyNumberFormat="1" applyFont="1" applyBorder="1" applyAlignment="1" applyProtection="1">
      <alignment horizontal="center" vertical="center"/>
      <protection locked="0"/>
    </xf>
    <xf numFmtId="1" fontId="4" fillId="0" borderId="7" xfId="1" applyNumberFormat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1" fontId="4" fillId="0" borderId="6" xfId="1" applyNumberFormat="1" applyFont="1" applyBorder="1" applyAlignment="1">
      <alignment horizontal="center" vertical="center"/>
    </xf>
    <xf numFmtId="1" fontId="4" fillId="0" borderId="7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/>
    </xf>
    <xf numFmtId="0" fontId="5" fillId="0" borderId="6" xfId="1" applyFont="1" applyBorder="1"/>
    <xf numFmtId="0" fontId="5" fillId="0" borderId="6" xfId="1" applyFont="1" applyBorder="1" applyAlignment="1">
      <alignment vertic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7" xfId="1" applyFont="1" applyBorder="1" applyAlignment="1">
      <alignment horizontal="center" vertical="center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/>
    <xf numFmtId="49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6" fillId="0" borderId="6" xfId="0" applyFont="1" applyBorder="1"/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0" xfId="0" applyFont="1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2" xfId="0" applyFont="1" applyBorder="1"/>
    <xf numFmtId="0" fontId="7" fillId="0" borderId="7" xfId="0" applyFont="1" applyBorder="1"/>
    <xf numFmtId="0" fontId="9" fillId="0" borderId="0" xfId="0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2"/>
  <sheetViews>
    <sheetView tabSelected="1" topLeftCell="D47" workbookViewId="0">
      <selection activeCell="N75" sqref="N75"/>
    </sheetView>
  </sheetViews>
  <sheetFormatPr defaultRowHeight="15" x14ac:dyDescent="0.25"/>
  <cols>
    <col min="1" max="1" width="14.42578125" bestFit="1" customWidth="1"/>
    <col min="2" max="2" width="14.140625" bestFit="1" customWidth="1"/>
    <col min="3" max="3" width="15.42578125" bestFit="1" customWidth="1"/>
    <col min="4" max="4" width="15.5703125" bestFit="1" customWidth="1"/>
    <col min="5" max="5" width="34.5703125" customWidth="1"/>
    <col min="6" max="6" width="45.140625" bestFit="1" customWidth="1"/>
    <col min="7" max="7" width="14.5703125" customWidth="1"/>
    <col min="9" max="9" width="14.5703125" customWidth="1"/>
    <col min="10" max="10" width="22.85546875" bestFit="1" customWidth="1"/>
    <col min="11" max="13" width="17.42578125" customWidth="1"/>
    <col min="14" max="14" width="47.85546875" customWidth="1"/>
  </cols>
  <sheetData>
    <row r="1" spans="1:13" s="4" customFormat="1" ht="39.75" customHeight="1" thickBot="1" x14ac:dyDescent="0.3">
      <c r="A1" s="1" t="s">
        <v>0</v>
      </c>
      <c r="B1" s="1" t="s">
        <v>0</v>
      </c>
      <c r="C1" s="1" t="s">
        <v>1</v>
      </c>
      <c r="D1" s="1" t="s">
        <v>143</v>
      </c>
      <c r="E1" s="1" t="s">
        <v>2</v>
      </c>
      <c r="F1" s="2" t="s">
        <v>3</v>
      </c>
      <c r="G1" s="1" t="s">
        <v>4</v>
      </c>
      <c r="H1" s="1" t="s">
        <v>5</v>
      </c>
      <c r="I1" s="1" t="s">
        <v>144</v>
      </c>
      <c r="J1" s="3" t="s">
        <v>6</v>
      </c>
      <c r="K1" s="5" t="s">
        <v>7</v>
      </c>
      <c r="L1" s="5" t="s">
        <v>8</v>
      </c>
      <c r="M1" s="5" t="s">
        <v>9</v>
      </c>
    </row>
    <row r="2" spans="1:13" x14ac:dyDescent="0.25">
      <c r="A2" s="10">
        <v>242100903</v>
      </c>
      <c r="B2" s="11">
        <v>2421009030000</v>
      </c>
      <c r="C2" s="12">
        <v>72005125</v>
      </c>
      <c r="D2" s="13" t="s">
        <v>10</v>
      </c>
      <c r="E2" s="14" t="s">
        <v>11</v>
      </c>
      <c r="F2" s="15" t="s">
        <v>12</v>
      </c>
      <c r="G2" s="14">
        <v>100</v>
      </c>
      <c r="H2" s="14">
        <v>10</v>
      </c>
      <c r="I2" s="13">
        <v>50</v>
      </c>
      <c r="J2" s="16" t="s">
        <v>13</v>
      </c>
      <c r="K2" s="16"/>
      <c r="L2" s="16">
        <v>4</v>
      </c>
      <c r="M2" s="16">
        <f>K2*L2</f>
        <v>0</v>
      </c>
    </row>
    <row r="3" spans="1:13" x14ac:dyDescent="0.25">
      <c r="A3" s="17">
        <v>242100904</v>
      </c>
      <c r="B3" s="18">
        <v>2421009040000</v>
      </c>
      <c r="C3" s="19">
        <v>72005126</v>
      </c>
      <c r="D3" s="20" t="s">
        <v>10</v>
      </c>
      <c r="E3" s="21" t="s">
        <v>11</v>
      </c>
      <c r="F3" s="22" t="s">
        <v>14</v>
      </c>
      <c r="G3" s="21">
        <v>150.6</v>
      </c>
      <c r="H3" s="21">
        <v>16</v>
      </c>
      <c r="I3" s="20">
        <v>40</v>
      </c>
      <c r="J3" s="16" t="s">
        <v>13</v>
      </c>
      <c r="K3" s="16"/>
      <c r="L3" s="16">
        <v>4</v>
      </c>
      <c r="M3" s="16">
        <f t="shared" ref="M3:M66" si="0">K3*L3</f>
        <v>0</v>
      </c>
    </row>
    <row r="4" spans="1:13" x14ac:dyDescent="0.25">
      <c r="A4" s="17">
        <v>242100905</v>
      </c>
      <c r="B4" s="18">
        <v>2421009050000</v>
      </c>
      <c r="C4" s="19">
        <v>72005156</v>
      </c>
      <c r="D4" s="20" t="s">
        <v>10</v>
      </c>
      <c r="E4" s="21" t="s">
        <v>15</v>
      </c>
      <c r="F4" s="22" t="s">
        <v>16</v>
      </c>
      <c r="G4" s="21">
        <v>50</v>
      </c>
      <c r="H4" s="21">
        <v>16</v>
      </c>
      <c r="I4" s="20">
        <v>120</v>
      </c>
      <c r="J4" s="16" t="s">
        <v>13</v>
      </c>
      <c r="K4" s="16"/>
      <c r="L4" s="16">
        <v>4</v>
      </c>
      <c r="M4" s="16">
        <f t="shared" si="0"/>
        <v>0</v>
      </c>
    </row>
    <row r="5" spans="1:13" x14ac:dyDescent="0.25">
      <c r="A5" s="17">
        <v>28560402</v>
      </c>
      <c r="B5" s="18">
        <v>28560402</v>
      </c>
      <c r="C5" s="19"/>
      <c r="D5" s="20" t="s">
        <v>17</v>
      </c>
      <c r="E5" s="21" t="s">
        <v>18</v>
      </c>
      <c r="F5" s="22" t="s">
        <v>19</v>
      </c>
      <c r="G5" s="21">
        <v>50</v>
      </c>
      <c r="H5" s="21">
        <v>16</v>
      </c>
      <c r="I5" s="20"/>
      <c r="J5" s="16" t="s">
        <v>145</v>
      </c>
      <c r="K5" s="16"/>
      <c r="L5" s="16">
        <v>4</v>
      </c>
      <c r="M5" s="16">
        <f t="shared" si="0"/>
        <v>0</v>
      </c>
    </row>
    <row r="6" spans="1:13" x14ac:dyDescent="0.25">
      <c r="A6" s="23">
        <v>242101605</v>
      </c>
      <c r="B6" s="24">
        <v>2421016050000</v>
      </c>
      <c r="C6" s="25">
        <v>72005410</v>
      </c>
      <c r="D6" s="20" t="s">
        <v>20</v>
      </c>
      <c r="E6" s="21" t="s">
        <v>21</v>
      </c>
      <c r="F6" s="22" t="s">
        <v>22</v>
      </c>
      <c r="G6" s="26">
        <v>65.2</v>
      </c>
      <c r="H6" s="21">
        <v>40</v>
      </c>
      <c r="I6" s="20">
        <v>110</v>
      </c>
      <c r="J6" s="16"/>
      <c r="K6" s="16"/>
      <c r="L6" s="16">
        <v>4</v>
      </c>
      <c r="M6" s="16">
        <f t="shared" si="0"/>
        <v>0</v>
      </c>
    </row>
    <row r="7" spans="1:13" x14ac:dyDescent="0.25">
      <c r="A7" s="17">
        <v>242102117</v>
      </c>
      <c r="B7" s="18">
        <v>2421021170000</v>
      </c>
      <c r="C7" s="27"/>
      <c r="D7" s="20" t="s">
        <v>10</v>
      </c>
      <c r="E7" s="21" t="s">
        <v>23</v>
      </c>
      <c r="F7" s="22" t="s">
        <v>24</v>
      </c>
      <c r="G7" s="21" t="s">
        <v>25</v>
      </c>
      <c r="H7" s="21">
        <v>16</v>
      </c>
      <c r="I7" s="20" t="s">
        <v>26</v>
      </c>
      <c r="J7" s="16" t="s">
        <v>27</v>
      </c>
      <c r="K7" s="16"/>
      <c r="L7" s="16">
        <v>4</v>
      </c>
      <c r="M7" s="16">
        <f t="shared" si="0"/>
        <v>0</v>
      </c>
    </row>
    <row r="8" spans="1:13" x14ac:dyDescent="0.25">
      <c r="A8" s="23">
        <v>242102118</v>
      </c>
      <c r="B8" s="24">
        <v>2421021180000</v>
      </c>
      <c r="C8" s="28"/>
      <c r="D8" s="20" t="s">
        <v>10</v>
      </c>
      <c r="E8" s="21" t="s">
        <v>28</v>
      </c>
      <c r="F8" s="22" t="s">
        <v>29</v>
      </c>
      <c r="G8" s="21">
        <v>150</v>
      </c>
      <c r="H8" s="21">
        <v>16</v>
      </c>
      <c r="I8" s="20">
        <v>20</v>
      </c>
      <c r="J8" s="16" t="s">
        <v>27</v>
      </c>
      <c r="K8" s="16"/>
      <c r="L8" s="16">
        <v>4</v>
      </c>
      <c r="M8" s="16">
        <f t="shared" si="0"/>
        <v>0</v>
      </c>
    </row>
    <row r="9" spans="1:13" x14ac:dyDescent="0.25">
      <c r="A9" s="17">
        <v>242102119</v>
      </c>
      <c r="B9" s="18">
        <v>2421021190000</v>
      </c>
      <c r="C9" s="27"/>
      <c r="D9" s="20" t="s">
        <v>10</v>
      </c>
      <c r="E9" s="21" t="s">
        <v>30</v>
      </c>
      <c r="F9" s="22" t="s">
        <v>31</v>
      </c>
      <c r="G9" s="21">
        <v>150</v>
      </c>
      <c r="H9" s="21">
        <v>16</v>
      </c>
      <c r="I9" s="20">
        <v>17</v>
      </c>
      <c r="J9" s="16" t="s">
        <v>27</v>
      </c>
      <c r="K9" s="16"/>
      <c r="L9" s="16">
        <v>4</v>
      </c>
      <c r="M9" s="16">
        <f t="shared" si="0"/>
        <v>0</v>
      </c>
    </row>
    <row r="10" spans="1:13" x14ac:dyDescent="0.25">
      <c r="A10" s="17">
        <v>242102120</v>
      </c>
      <c r="B10" s="18">
        <v>2421021200000</v>
      </c>
      <c r="C10" s="27"/>
      <c r="D10" s="20" t="s">
        <v>10</v>
      </c>
      <c r="E10" s="21" t="s">
        <v>32</v>
      </c>
      <c r="F10" s="22" t="s">
        <v>33</v>
      </c>
      <c r="G10" s="22" t="s">
        <v>34</v>
      </c>
      <c r="H10" s="21">
        <v>16</v>
      </c>
      <c r="I10" s="20" t="s">
        <v>35</v>
      </c>
      <c r="J10" s="16" t="s">
        <v>27</v>
      </c>
      <c r="K10" s="16"/>
      <c r="L10" s="16">
        <v>4</v>
      </c>
      <c r="M10" s="16">
        <f t="shared" si="0"/>
        <v>0</v>
      </c>
    </row>
    <row r="11" spans="1:13" x14ac:dyDescent="0.25">
      <c r="A11" s="17">
        <v>242102121</v>
      </c>
      <c r="B11" s="18">
        <v>2421021210000</v>
      </c>
      <c r="C11" s="29"/>
      <c r="D11" s="20" t="s">
        <v>10</v>
      </c>
      <c r="E11" s="21" t="s">
        <v>36</v>
      </c>
      <c r="F11" s="22" t="s">
        <v>16</v>
      </c>
      <c r="G11" s="30">
        <v>20</v>
      </c>
      <c r="H11" s="21">
        <v>16</v>
      </c>
      <c r="I11" s="20">
        <v>21</v>
      </c>
      <c r="J11" s="16" t="s">
        <v>27</v>
      </c>
      <c r="K11" s="16"/>
      <c r="L11" s="16">
        <v>4</v>
      </c>
      <c r="M11" s="16">
        <f t="shared" si="0"/>
        <v>0</v>
      </c>
    </row>
    <row r="12" spans="1:13" x14ac:dyDescent="0.25">
      <c r="A12" s="17">
        <v>28050401</v>
      </c>
      <c r="B12" s="18">
        <v>28050401</v>
      </c>
      <c r="C12" s="29"/>
      <c r="D12" s="20" t="s">
        <v>10</v>
      </c>
      <c r="E12" s="21" t="s">
        <v>37</v>
      </c>
      <c r="F12" s="22" t="s">
        <v>19</v>
      </c>
      <c r="G12" s="30">
        <v>80</v>
      </c>
      <c r="H12" s="21">
        <v>16</v>
      </c>
      <c r="I12" s="20">
        <v>15</v>
      </c>
      <c r="J12" s="16"/>
      <c r="K12" s="16"/>
      <c r="L12" s="16">
        <v>4</v>
      </c>
      <c r="M12" s="16">
        <f t="shared" si="0"/>
        <v>0</v>
      </c>
    </row>
    <row r="13" spans="1:13" x14ac:dyDescent="0.25">
      <c r="A13" s="17">
        <v>28060401</v>
      </c>
      <c r="B13" s="18">
        <v>28060401</v>
      </c>
      <c r="C13" s="29"/>
      <c r="D13" s="20" t="s">
        <v>10</v>
      </c>
      <c r="E13" s="21" t="s">
        <v>38</v>
      </c>
      <c r="F13" s="22" t="s">
        <v>19</v>
      </c>
      <c r="G13" s="30">
        <v>80</v>
      </c>
      <c r="H13" s="21">
        <v>16</v>
      </c>
      <c r="I13" s="20">
        <v>30</v>
      </c>
      <c r="J13" s="16" t="s">
        <v>39</v>
      </c>
      <c r="K13" s="16"/>
      <c r="L13" s="16">
        <v>4</v>
      </c>
      <c r="M13" s="16">
        <f t="shared" si="0"/>
        <v>0</v>
      </c>
    </row>
    <row r="14" spans="1:13" x14ac:dyDescent="0.25">
      <c r="A14" s="17">
        <v>242100879</v>
      </c>
      <c r="B14" s="18">
        <v>2421008790000</v>
      </c>
      <c r="C14" s="29">
        <v>71001092</v>
      </c>
      <c r="D14" s="20" t="s">
        <v>10</v>
      </c>
      <c r="E14" s="21" t="s">
        <v>40</v>
      </c>
      <c r="F14" s="22" t="s">
        <v>41</v>
      </c>
      <c r="G14" s="30">
        <v>25</v>
      </c>
      <c r="H14" s="21">
        <v>40</v>
      </c>
      <c r="I14" s="20">
        <v>235</v>
      </c>
      <c r="J14" s="16" t="s">
        <v>42</v>
      </c>
      <c r="K14" s="16"/>
      <c r="L14" s="16">
        <v>4</v>
      </c>
      <c r="M14" s="16">
        <f t="shared" si="0"/>
        <v>0</v>
      </c>
    </row>
    <row r="15" spans="1:13" x14ac:dyDescent="0.25">
      <c r="A15" s="17">
        <v>242100896</v>
      </c>
      <c r="B15" s="18">
        <v>2421008960000</v>
      </c>
      <c r="C15" s="29">
        <v>72004813</v>
      </c>
      <c r="D15" s="31" t="s">
        <v>10</v>
      </c>
      <c r="E15" s="21" t="s">
        <v>43</v>
      </c>
      <c r="F15" s="22" t="s">
        <v>14</v>
      </c>
      <c r="G15" s="30">
        <v>15</v>
      </c>
      <c r="H15" s="21">
        <v>16</v>
      </c>
      <c r="I15" s="20">
        <v>40</v>
      </c>
      <c r="J15" s="16" t="s">
        <v>42</v>
      </c>
      <c r="K15" s="16"/>
      <c r="L15" s="16">
        <v>4</v>
      </c>
      <c r="M15" s="16">
        <f t="shared" si="0"/>
        <v>0</v>
      </c>
    </row>
    <row r="16" spans="1:13" x14ac:dyDescent="0.25">
      <c r="A16" s="17">
        <v>242100898</v>
      </c>
      <c r="B16" s="18">
        <v>2421008980000</v>
      </c>
      <c r="C16" s="29">
        <v>72004815</v>
      </c>
      <c r="D16" s="31" t="s">
        <v>10</v>
      </c>
      <c r="E16" s="21" t="s">
        <v>44</v>
      </c>
      <c r="F16" s="22" t="s">
        <v>45</v>
      </c>
      <c r="G16" s="30">
        <v>50.25</v>
      </c>
      <c r="H16" s="21">
        <v>16</v>
      </c>
      <c r="I16" s="20">
        <v>240</v>
      </c>
      <c r="J16" s="16"/>
      <c r="K16" s="16"/>
      <c r="L16" s="16">
        <v>4</v>
      </c>
      <c r="M16" s="16">
        <f t="shared" si="0"/>
        <v>0</v>
      </c>
    </row>
    <row r="17" spans="1:13" x14ac:dyDescent="0.25">
      <c r="A17" s="17">
        <v>242100899</v>
      </c>
      <c r="B17" s="18">
        <v>2421008990000</v>
      </c>
      <c r="C17" s="29">
        <v>72004816</v>
      </c>
      <c r="D17" s="31" t="s">
        <v>10</v>
      </c>
      <c r="E17" s="21" t="s">
        <v>46</v>
      </c>
      <c r="F17" s="22" t="s">
        <v>47</v>
      </c>
      <c r="G17" s="30">
        <v>50.25</v>
      </c>
      <c r="H17" s="21">
        <v>16</v>
      </c>
      <c r="I17" s="20">
        <v>230</v>
      </c>
      <c r="J17" s="16"/>
      <c r="K17" s="16"/>
      <c r="L17" s="16">
        <v>4</v>
      </c>
      <c r="M17" s="16">
        <f t="shared" si="0"/>
        <v>0</v>
      </c>
    </row>
    <row r="18" spans="1:13" x14ac:dyDescent="0.25">
      <c r="A18" s="32">
        <v>242100881</v>
      </c>
      <c r="B18" s="33">
        <v>2421008810000</v>
      </c>
      <c r="C18" s="34">
        <v>72002807</v>
      </c>
      <c r="D18" s="35" t="s">
        <v>10</v>
      </c>
      <c r="E18" s="30" t="s">
        <v>48</v>
      </c>
      <c r="F18" s="36" t="s">
        <v>49</v>
      </c>
      <c r="G18" s="36">
        <v>40.200000000000003</v>
      </c>
      <c r="H18" s="30">
        <v>16</v>
      </c>
      <c r="I18" s="37">
        <v>190.25</v>
      </c>
      <c r="J18" s="16" t="s">
        <v>146</v>
      </c>
      <c r="K18" s="16"/>
      <c r="L18" s="16">
        <v>4</v>
      </c>
      <c r="M18" s="16">
        <f t="shared" si="0"/>
        <v>0</v>
      </c>
    </row>
    <row r="19" spans="1:13" x14ac:dyDescent="0.25">
      <c r="A19" s="32">
        <v>242100884</v>
      </c>
      <c r="B19" s="33">
        <v>2421008840000</v>
      </c>
      <c r="C19" s="34">
        <v>72004142</v>
      </c>
      <c r="D19" s="35" t="s">
        <v>10</v>
      </c>
      <c r="E19" s="30" t="s">
        <v>50</v>
      </c>
      <c r="F19" s="36" t="s">
        <v>51</v>
      </c>
      <c r="G19" s="36">
        <v>150</v>
      </c>
      <c r="H19" s="30">
        <v>16</v>
      </c>
      <c r="I19" s="37">
        <v>60</v>
      </c>
      <c r="J19" s="16" t="s">
        <v>52</v>
      </c>
      <c r="K19" s="16"/>
      <c r="L19" s="16">
        <v>4</v>
      </c>
      <c r="M19" s="16">
        <f t="shared" si="0"/>
        <v>0</v>
      </c>
    </row>
    <row r="20" spans="1:13" x14ac:dyDescent="0.25">
      <c r="A20" s="32">
        <v>242100885</v>
      </c>
      <c r="B20" s="33">
        <v>2421008850000</v>
      </c>
      <c r="C20" s="34">
        <v>72004149</v>
      </c>
      <c r="D20" s="35" t="s">
        <v>10</v>
      </c>
      <c r="E20" s="30" t="s">
        <v>50</v>
      </c>
      <c r="F20" s="36" t="s">
        <v>53</v>
      </c>
      <c r="G20" s="36">
        <v>50.15</v>
      </c>
      <c r="H20" s="30">
        <v>16</v>
      </c>
      <c r="I20" s="37">
        <v>98.5</v>
      </c>
      <c r="J20" s="16" t="s">
        <v>54</v>
      </c>
      <c r="K20" s="16"/>
      <c r="L20" s="16">
        <v>4</v>
      </c>
      <c r="M20" s="16">
        <f t="shared" si="0"/>
        <v>0</v>
      </c>
    </row>
    <row r="21" spans="1:13" x14ac:dyDescent="0.25">
      <c r="A21" s="32">
        <v>242100886</v>
      </c>
      <c r="B21" s="33">
        <v>2421008860000</v>
      </c>
      <c r="C21" s="34">
        <v>72004150</v>
      </c>
      <c r="D21" s="35" t="s">
        <v>10</v>
      </c>
      <c r="E21" s="30" t="s">
        <v>55</v>
      </c>
      <c r="F21" s="36" t="s">
        <v>56</v>
      </c>
      <c r="G21" s="36">
        <v>50.15</v>
      </c>
      <c r="H21" s="30">
        <v>16</v>
      </c>
      <c r="I21" s="38" t="s">
        <v>57</v>
      </c>
      <c r="J21" s="16" t="s">
        <v>42</v>
      </c>
      <c r="K21" s="16"/>
      <c r="L21" s="16">
        <v>4</v>
      </c>
      <c r="M21" s="16">
        <f t="shared" si="0"/>
        <v>0</v>
      </c>
    </row>
    <row r="22" spans="1:13" x14ac:dyDescent="0.25">
      <c r="A22" s="32">
        <v>242100887</v>
      </c>
      <c r="B22" s="33">
        <v>2421008870000</v>
      </c>
      <c r="C22" s="34">
        <v>72004151</v>
      </c>
      <c r="D22" s="35" t="s">
        <v>10</v>
      </c>
      <c r="E22" s="30" t="s">
        <v>58</v>
      </c>
      <c r="F22" s="36" t="s">
        <v>59</v>
      </c>
      <c r="G22" s="30">
        <v>150</v>
      </c>
      <c r="H22" s="30">
        <v>16</v>
      </c>
      <c r="I22" s="37">
        <v>146</v>
      </c>
      <c r="J22" s="16" t="s">
        <v>54</v>
      </c>
      <c r="K22" s="16"/>
      <c r="L22" s="16">
        <v>4</v>
      </c>
      <c r="M22" s="16">
        <f t="shared" si="0"/>
        <v>0</v>
      </c>
    </row>
    <row r="23" spans="1:13" x14ac:dyDescent="0.25">
      <c r="A23" s="32">
        <v>242100888</v>
      </c>
      <c r="B23" s="33">
        <v>2421008880000</v>
      </c>
      <c r="C23" s="34">
        <v>72004152</v>
      </c>
      <c r="D23" s="35" t="s">
        <v>10</v>
      </c>
      <c r="E23" s="30" t="s">
        <v>60</v>
      </c>
      <c r="F23" s="36" t="s">
        <v>45</v>
      </c>
      <c r="G23" s="30">
        <v>80.150000000000006</v>
      </c>
      <c r="H23" s="30">
        <v>16</v>
      </c>
      <c r="I23" s="37">
        <v>220.55</v>
      </c>
      <c r="J23" s="16" t="s">
        <v>54</v>
      </c>
      <c r="K23" s="16"/>
      <c r="L23" s="16">
        <v>4</v>
      </c>
      <c r="M23" s="16">
        <f t="shared" si="0"/>
        <v>0</v>
      </c>
    </row>
    <row r="24" spans="1:13" x14ac:dyDescent="0.25">
      <c r="A24" s="32">
        <v>242100889</v>
      </c>
      <c r="B24" s="33">
        <v>2421008890000</v>
      </c>
      <c r="C24" s="34">
        <v>72004153</v>
      </c>
      <c r="D24" s="35" t="s">
        <v>10</v>
      </c>
      <c r="E24" s="30" t="s">
        <v>50</v>
      </c>
      <c r="F24" s="36" t="s">
        <v>12</v>
      </c>
      <c r="G24" s="30" t="s">
        <v>147</v>
      </c>
      <c r="H24" s="30">
        <v>16</v>
      </c>
      <c r="I24" s="38" t="s">
        <v>61</v>
      </c>
      <c r="J24" s="16" t="s">
        <v>54</v>
      </c>
      <c r="K24" s="16"/>
      <c r="L24" s="16">
        <v>4</v>
      </c>
      <c r="M24" s="16">
        <f t="shared" si="0"/>
        <v>0</v>
      </c>
    </row>
    <row r="25" spans="1:13" x14ac:dyDescent="0.25">
      <c r="A25" s="32">
        <v>242100890</v>
      </c>
      <c r="B25" s="33">
        <v>2421008900000</v>
      </c>
      <c r="C25" s="34">
        <v>72004154</v>
      </c>
      <c r="D25" s="35" t="s">
        <v>10</v>
      </c>
      <c r="E25" s="30" t="s">
        <v>50</v>
      </c>
      <c r="F25" s="36" t="s">
        <v>51</v>
      </c>
      <c r="G25" s="39" t="s">
        <v>148</v>
      </c>
      <c r="H25" s="30">
        <v>16</v>
      </c>
      <c r="I25" s="37">
        <v>24.15</v>
      </c>
      <c r="J25" s="16" t="s">
        <v>62</v>
      </c>
      <c r="K25" s="16"/>
      <c r="L25" s="16">
        <v>4</v>
      </c>
      <c r="M25" s="16">
        <f t="shared" si="0"/>
        <v>0</v>
      </c>
    </row>
    <row r="26" spans="1:13" x14ac:dyDescent="0.25">
      <c r="A26" s="32">
        <v>242100891</v>
      </c>
      <c r="B26" s="33">
        <v>2421008910000</v>
      </c>
      <c r="C26" s="34">
        <v>72004155</v>
      </c>
      <c r="D26" s="35" t="s">
        <v>10</v>
      </c>
      <c r="E26" s="30" t="s">
        <v>55</v>
      </c>
      <c r="F26" s="36" t="s">
        <v>63</v>
      </c>
      <c r="G26" s="30">
        <v>80.150000000000006</v>
      </c>
      <c r="H26" s="30">
        <v>16</v>
      </c>
      <c r="I26" s="37">
        <v>26.1</v>
      </c>
      <c r="J26" s="16" t="s">
        <v>62</v>
      </c>
      <c r="K26" s="16"/>
      <c r="L26" s="16">
        <v>4</v>
      </c>
      <c r="M26" s="16">
        <f t="shared" si="0"/>
        <v>0</v>
      </c>
    </row>
    <row r="27" spans="1:13" x14ac:dyDescent="0.25">
      <c r="A27" s="32">
        <v>242100892</v>
      </c>
      <c r="B27" s="33">
        <v>2421008920000</v>
      </c>
      <c r="C27" s="34">
        <v>72004156</v>
      </c>
      <c r="D27" s="35" t="s">
        <v>10</v>
      </c>
      <c r="E27" s="30" t="s">
        <v>64</v>
      </c>
      <c r="F27" s="36" t="s">
        <v>65</v>
      </c>
      <c r="G27" s="30">
        <v>25</v>
      </c>
      <c r="H27" s="30">
        <v>16</v>
      </c>
      <c r="I27" s="37">
        <v>115</v>
      </c>
      <c r="J27" s="16" t="s">
        <v>146</v>
      </c>
      <c r="K27" s="16"/>
      <c r="L27" s="16">
        <v>4</v>
      </c>
      <c r="M27" s="16">
        <f t="shared" si="0"/>
        <v>0</v>
      </c>
    </row>
    <row r="28" spans="1:13" x14ac:dyDescent="0.25">
      <c r="A28" s="32">
        <v>242101015</v>
      </c>
      <c r="B28" s="33">
        <v>2421010150000</v>
      </c>
      <c r="C28" s="34">
        <v>72002622</v>
      </c>
      <c r="D28" s="35" t="s">
        <v>10</v>
      </c>
      <c r="E28" s="30" t="s">
        <v>66</v>
      </c>
      <c r="F28" s="36" t="s">
        <v>67</v>
      </c>
      <c r="G28" s="36">
        <v>80.650000000000006</v>
      </c>
      <c r="H28" s="30">
        <v>16</v>
      </c>
      <c r="I28" s="37">
        <v>420</v>
      </c>
      <c r="J28" s="16" t="s">
        <v>68</v>
      </c>
      <c r="K28" s="16"/>
      <c r="L28" s="16">
        <v>4</v>
      </c>
      <c r="M28" s="16">
        <f t="shared" si="0"/>
        <v>0</v>
      </c>
    </row>
    <row r="29" spans="1:13" x14ac:dyDescent="0.25">
      <c r="A29" s="32">
        <v>242100882</v>
      </c>
      <c r="B29" s="33">
        <v>2421008820000</v>
      </c>
      <c r="C29" s="34">
        <v>72003007</v>
      </c>
      <c r="D29" s="35" t="s">
        <v>10</v>
      </c>
      <c r="E29" s="30" t="s">
        <v>69</v>
      </c>
      <c r="F29" s="36" t="s">
        <v>16</v>
      </c>
      <c r="G29" s="30">
        <v>50</v>
      </c>
      <c r="H29" s="30">
        <v>16</v>
      </c>
      <c r="I29" s="37">
        <v>170</v>
      </c>
      <c r="J29" s="16" t="s">
        <v>42</v>
      </c>
      <c r="K29" s="16"/>
      <c r="L29" s="16">
        <v>4</v>
      </c>
      <c r="M29" s="16">
        <f t="shared" si="0"/>
        <v>0</v>
      </c>
    </row>
    <row r="30" spans="1:13" x14ac:dyDescent="0.25">
      <c r="A30" s="40">
        <v>332201951</v>
      </c>
      <c r="B30" s="41">
        <v>3322019510000</v>
      </c>
      <c r="C30" s="42">
        <v>72000252</v>
      </c>
      <c r="D30" s="43" t="s">
        <v>70</v>
      </c>
      <c r="E30" s="30" t="s">
        <v>71</v>
      </c>
      <c r="F30" s="36" t="s">
        <v>72</v>
      </c>
      <c r="G30" s="30">
        <v>50</v>
      </c>
      <c r="H30" s="30">
        <v>16</v>
      </c>
      <c r="I30" s="37">
        <v>20</v>
      </c>
      <c r="J30" s="16" t="s">
        <v>73</v>
      </c>
      <c r="K30" s="16"/>
      <c r="L30" s="16">
        <v>4</v>
      </c>
      <c r="M30" s="16">
        <f t="shared" si="0"/>
        <v>0</v>
      </c>
    </row>
    <row r="31" spans="1:13" x14ac:dyDescent="0.25">
      <c r="A31" s="40">
        <v>332201952</v>
      </c>
      <c r="B31" s="41">
        <v>3322019520000</v>
      </c>
      <c r="C31" s="42">
        <v>72000247</v>
      </c>
      <c r="D31" s="43" t="s">
        <v>70</v>
      </c>
      <c r="E31" s="30" t="s">
        <v>74</v>
      </c>
      <c r="F31" s="36" t="s">
        <v>75</v>
      </c>
      <c r="G31" s="30">
        <v>150</v>
      </c>
      <c r="H31" s="30">
        <v>16</v>
      </c>
      <c r="I31" s="37">
        <v>30</v>
      </c>
      <c r="J31" s="16" t="s">
        <v>73</v>
      </c>
      <c r="K31" s="16"/>
      <c r="L31" s="16">
        <v>4</v>
      </c>
      <c r="M31" s="16">
        <f t="shared" si="0"/>
        <v>0</v>
      </c>
    </row>
    <row r="32" spans="1:13" x14ac:dyDescent="0.25">
      <c r="A32" s="32">
        <v>332201953</v>
      </c>
      <c r="B32" s="33">
        <v>3322019530000</v>
      </c>
      <c r="C32" s="34">
        <v>72001893</v>
      </c>
      <c r="D32" s="43" t="s">
        <v>70</v>
      </c>
      <c r="E32" s="30" t="s">
        <v>76</v>
      </c>
      <c r="F32" s="36" t="s">
        <v>77</v>
      </c>
      <c r="G32" s="30" t="s">
        <v>78</v>
      </c>
      <c r="H32" s="30">
        <v>16</v>
      </c>
      <c r="I32" s="37" t="s">
        <v>79</v>
      </c>
      <c r="J32" s="16" t="s">
        <v>73</v>
      </c>
      <c r="K32" s="16"/>
      <c r="L32" s="16">
        <v>4</v>
      </c>
      <c r="M32" s="16">
        <f t="shared" si="0"/>
        <v>0</v>
      </c>
    </row>
    <row r="33" spans="1:13" x14ac:dyDescent="0.25">
      <c r="A33" s="32">
        <v>242100072</v>
      </c>
      <c r="B33" s="33">
        <v>2421000720000</v>
      </c>
      <c r="C33" s="34">
        <v>72002051</v>
      </c>
      <c r="D33" s="35" t="s">
        <v>80</v>
      </c>
      <c r="E33" s="30" t="s">
        <v>81</v>
      </c>
      <c r="F33" s="36" t="s">
        <v>16</v>
      </c>
      <c r="G33" s="30">
        <v>32</v>
      </c>
      <c r="H33" s="30">
        <v>16</v>
      </c>
      <c r="I33" s="37">
        <v>240</v>
      </c>
      <c r="J33" s="16" t="s">
        <v>82</v>
      </c>
      <c r="K33" s="16"/>
      <c r="L33" s="16">
        <v>4</v>
      </c>
      <c r="M33" s="16">
        <f t="shared" si="0"/>
        <v>0</v>
      </c>
    </row>
    <row r="34" spans="1:13" x14ac:dyDescent="0.25">
      <c r="A34" s="32">
        <v>242100073</v>
      </c>
      <c r="B34" s="33">
        <v>2421000730000</v>
      </c>
      <c r="C34" s="34">
        <v>72002052</v>
      </c>
      <c r="D34" s="35" t="s">
        <v>80</v>
      </c>
      <c r="E34" s="30" t="s">
        <v>81</v>
      </c>
      <c r="F34" s="36" t="s">
        <v>19</v>
      </c>
      <c r="G34" s="30">
        <v>25</v>
      </c>
      <c r="H34" s="30">
        <v>10</v>
      </c>
      <c r="I34" s="37">
        <v>240</v>
      </c>
      <c r="J34" s="16" t="s">
        <v>82</v>
      </c>
      <c r="K34" s="16"/>
      <c r="L34" s="16">
        <v>4</v>
      </c>
      <c r="M34" s="16">
        <f t="shared" si="0"/>
        <v>0</v>
      </c>
    </row>
    <row r="35" spans="1:13" x14ac:dyDescent="0.25">
      <c r="A35" s="32">
        <v>242100074</v>
      </c>
      <c r="B35" s="33">
        <v>2421000740000</v>
      </c>
      <c r="C35" s="34">
        <v>72002053</v>
      </c>
      <c r="D35" s="35" t="s">
        <v>80</v>
      </c>
      <c r="E35" s="30" t="s">
        <v>81</v>
      </c>
      <c r="F35" s="36" t="s">
        <v>83</v>
      </c>
      <c r="G35" s="30">
        <v>80</v>
      </c>
      <c r="H35" s="30">
        <v>16</v>
      </c>
      <c r="I35" s="37">
        <v>230</v>
      </c>
      <c r="J35" s="16" t="s">
        <v>82</v>
      </c>
      <c r="K35" s="16"/>
      <c r="L35" s="16">
        <v>4</v>
      </c>
      <c r="M35" s="16">
        <f t="shared" si="0"/>
        <v>0</v>
      </c>
    </row>
    <row r="36" spans="1:13" x14ac:dyDescent="0.25">
      <c r="A36" s="32">
        <v>242100075</v>
      </c>
      <c r="B36" s="33">
        <v>2421000750000</v>
      </c>
      <c r="C36" s="34">
        <v>72002054</v>
      </c>
      <c r="D36" s="35" t="s">
        <v>80</v>
      </c>
      <c r="E36" s="30" t="s">
        <v>81</v>
      </c>
      <c r="F36" s="36" t="s">
        <v>84</v>
      </c>
      <c r="G36" s="30">
        <v>50</v>
      </c>
      <c r="H36" s="30">
        <v>16</v>
      </c>
      <c r="I36" s="37">
        <v>230</v>
      </c>
      <c r="J36" s="16" t="s">
        <v>82</v>
      </c>
      <c r="K36" s="16"/>
      <c r="L36" s="16">
        <v>4</v>
      </c>
      <c r="M36" s="16">
        <f t="shared" si="0"/>
        <v>0</v>
      </c>
    </row>
    <row r="37" spans="1:13" x14ac:dyDescent="0.25">
      <c r="A37" s="32">
        <v>242100078</v>
      </c>
      <c r="B37" s="33">
        <v>2421000780000</v>
      </c>
      <c r="C37" s="34">
        <v>72004555</v>
      </c>
      <c r="D37" s="35" t="s">
        <v>80</v>
      </c>
      <c r="E37" s="30" t="s">
        <v>85</v>
      </c>
      <c r="F37" s="36" t="s">
        <v>14</v>
      </c>
      <c r="G37" s="30">
        <v>80</v>
      </c>
      <c r="H37" s="30">
        <v>16</v>
      </c>
      <c r="I37" s="37">
        <v>50</v>
      </c>
      <c r="J37" s="16" t="s">
        <v>52</v>
      </c>
      <c r="K37" s="16"/>
      <c r="L37" s="16">
        <v>4</v>
      </c>
      <c r="M37" s="16">
        <f t="shared" si="0"/>
        <v>0</v>
      </c>
    </row>
    <row r="38" spans="1:13" x14ac:dyDescent="0.25">
      <c r="A38" s="32">
        <v>242100554</v>
      </c>
      <c r="B38" s="33">
        <v>2421005540000</v>
      </c>
      <c r="C38" s="34">
        <v>72000934</v>
      </c>
      <c r="D38" s="35" t="s">
        <v>10</v>
      </c>
      <c r="E38" s="30" t="s">
        <v>86</v>
      </c>
      <c r="F38" s="36" t="s">
        <v>87</v>
      </c>
      <c r="G38" s="30">
        <v>250</v>
      </c>
      <c r="H38" s="30">
        <v>16</v>
      </c>
      <c r="I38" s="37">
        <v>5</v>
      </c>
      <c r="J38" s="16" t="s">
        <v>88</v>
      </c>
      <c r="K38" s="16"/>
      <c r="L38" s="16">
        <v>4</v>
      </c>
      <c r="M38" s="16">
        <f t="shared" si="0"/>
        <v>0</v>
      </c>
    </row>
    <row r="39" spans="1:13" x14ac:dyDescent="0.25">
      <c r="A39" s="32">
        <v>242100555</v>
      </c>
      <c r="B39" s="33">
        <v>2421005550000</v>
      </c>
      <c r="C39" s="34">
        <v>72000935</v>
      </c>
      <c r="D39" s="35" t="s">
        <v>10</v>
      </c>
      <c r="E39" s="30" t="s">
        <v>86</v>
      </c>
      <c r="F39" s="36" t="s">
        <v>89</v>
      </c>
      <c r="G39" s="30">
        <v>50</v>
      </c>
      <c r="H39" s="30">
        <v>16</v>
      </c>
      <c r="I39" s="37">
        <v>65</v>
      </c>
      <c r="J39" s="16" t="s">
        <v>88</v>
      </c>
      <c r="K39" s="16"/>
      <c r="L39" s="16">
        <v>4</v>
      </c>
      <c r="M39" s="16">
        <f t="shared" si="0"/>
        <v>0</v>
      </c>
    </row>
    <row r="40" spans="1:13" x14ac:dyDescent="0.25">
      <c r="A40" s="32">
        <v>242100556</v>
      </c>
      <c r="B40" s="33">
        <v>2421005560000</v>
      </c>
      <c r="C40" s="34">
        <v>72000936</v>
      </c>
      <c r="D40" s="35" t="s">
        <v>10</v>
      </c>
      <c r="E40" s="30" t="s">
        <v>86</v>
      </c>
      <c r="F40" s="36" t="s">
        <v>90</v>
      </c>
      <c r="G40" s="30">
        <v>70.599999999999994</v>
      </c>
      <c r="H40" s="30">
        <v>16</v>
      </c>
      <c r="I40" s="37">
        <v>52.48</v>
      </c>
      <c r="J40" s="16" t="s">
        <v>88</v>
      </c>
      <c r="K40" s="16"/>
      <c r="L40" s="16">
        <v>4</v>
      </c>
      <c r="M40" s="16">
        <f t="shared" si="0"/>
        <v>0</v>
      </c>
    </row>
    <row r="41" spans="1:13" x14ac:dyDescent="0.25">
      <c r="A41" s="32">
        <v>242100557</v>
      </c>
      <c r="B41" s="33">
        <v>2421005570000</v>
      </c>
      <c r="C41" s="34">
        <v>72000938</v>
      </c>
      <c r="D41" s="35" t="s">
        <v>10</v>
      </c>
      <c r="E41" s="30" t="s">
        <v>86</v>
      </c>
      <c r="F41" s="36" t="s">
        <v>91</v>
      </c>
      <c r="G41" s="30">
        <v>50</v>
      </c>
      <c r="H41" s="30">
        <v>16</v>
      </c>
      <c r="I41" s="37">
        <v>174</v>
      </c>
      <c r="J41" s="16" t="s">
        <v>88</v>
      </c>
      <c r="K41" s="16"/>
      <c r="L41" s="16">
        <v>4</v>
      </c>
      <c r="M41" s="16">
        <f t="shared" si="0"/>
        <v>0</v>
      </c>
    </row>
    <row r="42" spans="1:13" x14ac:dyDescent="0.25">
      <c r="A42" s="32">
        <v>242100558</v>
      </c>
      <c r="B42" s="33">
        <v>2421005580000</v>
      </c>
      <c r="C42" s="34">
        <v>72000939</v>
      </c>
      <c r="D42" s="35" t="s">
        <v>10</v>
      </c>
      <c r="E42" s="30" t="s">
        <v>86</v>
      </c>
      <c r="F42" s="36" t="s">
        <v>92</v>
      </c>
      <c r="G42" s="30">
        <v>40</v>
      </c>
      <c r="H42" s="30">
        <v>16</v>
      </c>
      <c r="I42" s="37">
        <v>340</v>
      </c>
      <c r="J42" s="16" t="s">
        <v>88</v>
      </c>
      <c r="K42" s="16"/>
      <c r="L42" s="16">
        <v>4</v>
      </c>
      <c r="M42" s="16">
        <f t="shared" si="0"/>
        <v>0</v>
      </c>
    </row>
    <row r="43" spans="1:13" x14ac:dyDescent="0.25">
      <c r="A43" s="32">
        <v>242100560</v>
      </c>
      <c r="B43" s="33">
        <v>2421005600000</v>
      </c>
      <c r="C43" s="34">
        <v>72000941</v>
      </c>
      <c r="D43" s="35" t="s">
        <v>10</v>
      </c>
      <c r="E43" s="30" t="s">
        <v>86</v>
      </c>
      <c r="F43" s="36" t="s">
        <v>93</v>
      </c>
      <c r="G43" s="30">
        <v>80</v>
      </c>
      <c r="H43" s="30">
        <v>16</v>
      </c>
      <c r="I43" s="37">
        <v>244</v>
      </c>
      <c r="J43" s="16" t="s">
        <v>88</v>
      </c>
      <c r="K43" s="16"/>
      <c r="L43" s="16">
        <v>4</v>
      </c>
      <c r="M43" s="16">
        <f t="shared" si="0"/>
        <v>0</v>
      </c>
    </row>
    <row r="44" spans="1:13" x14ac:dyDescent="0.25">
      <c r="A44" s="32">
        <v>242100561</v>
      </c>
      <c r="B44" s="33">
        <v>2421005610000</v>
      </c>
      <c r="C44" s="34">
        <v>72000942</v>
      </c>
      <c r="D44" s="35" t="s">
        <v>10</v>
      </c>
      <c r="E44" s="30" t="s">
        <v>86</v>
      </c>
      <c r="F44" s="36" t="s">
        <v>94</v>
      </c>
      <c r="G44" s="30">
        <v>80</v>
      </c>
      <c r="H44" s="30">
        <v>16</v>
      </c>
      <c r="I44" s="37">
        <v>63</v>
      </c>
      <c r="J44" s="16" t="s">
        <v>88</v>
      </c>
      <c r="K44" s="16"/>
      <c r="L44" s="16">
        <v>4</v>
      </c>
      <c r="M44" s="16">
        <f t="shared" si="0"/>
        <v>0</v>
      </c>
    </row>
    <row r="45" spans="1:13" x14ac:dyDescent="0.25">
      <c r="A45" s="32">
        <v>242100798</v>
      </c>
      <c r="B45" s="33">
        <v>2421007980000</v>
      </c>
      <c r="C45" s="44"/>
      <c r="D45" s="35" t="s">
        <v>10</v>
      </c>
      <c r="E45" s="30" t="s">
        <v>95</v>
      </c>
      <c r="F45" s="36" t="s">
        <v>96</v>
      </c>
      <c r="G45" s="30">
        <v>80</v>
      </c>
      <c r="H45" s="30">
        <v>10</v>
      </c>
      <c r="I45" s="37">
        <v>80</v>
      </c>
      <c r="J45" s="16" t="s">
        <v>88</v>
      </c>
      <c r="K45" s="16"/>
      <c r="L45" s="16">
        <v>4</v>
      </c>
      <c r="M45" s="16">
        <f t="shared" si="0"/>
        <v>0</v>
      </c>
    </row>
    <row r="46" spans="1:13" x14ac:dyDescent="0.25">
      <c r="A46" s="32">
        <v>242100693</v>
      </c>
      <c r="B46" s="33">
        <v>2421006930000</v>
      </c>
      <c r="C46" s="34">
        <v>72005092</v>
      </c>
      <c r="D46" s="35" t="s">
        <v>10</v>
      </c>
      <c r="E46" s="30" t="s">
        <v>97</v>
      </c>
      <c r="F46" s="36" t="s">
        <v>98</v>
      </c>
      <c r="G46" s="30">
        <v>150</v>
      </c>
      <c r="H46" s="30">
        <v>16</v>
      </c>
      <c r="I46" s="37">
        <v>559</v>
      </c>
      <c r="J46" s="16" t="s">
        <v>52</v>
      </c>
      <c r="K46" s="16"/>
      <c r="L46" s="16">
        <v>4</v>
      </c>
      <c r="M46" s="16">
        <f t="shared" si="0"/>
        <v>0</v>
      </c>
    </row>
    <row r="47" spans="1:13" x14ac:dyDescent="0.25">
      <c r="A47" s="32">
        <v>242100694</v>
      </c>
      <c r="B47" s="33">
        <v>2421006940000</v>
      </c>
      <c r="C47" s="34">
        <v>72005093</v>
      </c>
      <c r="D47" s="35" t="s">
        <v>10</v>
      </c>
      <c r="E47" s="30" t="s">
        <v>99</v>
      </c>
      <c r="F47" s="36" t="s">
        <v>98</v>
      </c>
      <c r="G47" s="30">
        <v>100</v>
      </c>
      <c r="H47" s="30">
        <v>16</v>
      </c>
      <c r="I47" s="37">
        <v>86</v>
      </c>
      <c r="J47" s="16" t="s">
        <v>52</v>
      </c>
      <c r="K47" s="16"/>
      <c r="L47" s="16">
        <v>4</v>
      </c>
      <c r="M47" s="16">
        <f t="shared" si="0"/>
        <v>0</v>
      </c>
    </row>
    <row r="48" spans="1:13" x14ac:dyDescent="0.25">
      <c r="A48" s="32">
        <v>242100695</v>
      </c>
      <c r="B48" s="33">
        <v>2421006950000</v>
      </c>
      <c r="C48" s="34">
        <v>72005094</v>
      </c>
      <c r="D48" s="35" t="s">
        <v>10</v>
      </c>
      <c r="E48" s="30" t="s">
        <v>100</v>
      </c>
      <c r="F48" s="36" t="s">
        <v>101</v>
      </c>
      <c r="G48" s="30">
        <v>200</v>
      </c>
      <c r="H48" s="30">
        <v>16</v>
      </c>
      <c r="I48" s="37">
        <v>240</v>
      </c>
      <c r="J48" s="16" t="s">
        <v>52</v>
      </c>
      <c r="K48" s="16"/>
      <c r="L48" s="16">
        <v>4</v>
      </c>
      <c r="M48" s="16">
        <f t="shared" si="0"/>
        <v>0</v>
      </c>
    </row>
    <row r="49" spans="1:13" x14ac:dyDescent="0.25">
      <c r="A49" s="32">
        <v>242100696</v>
      </c>
      <c r="B49" s="33">
        <v>2421006960000</v>
      </c>
      <c r="C49" s="34">
        <v>72005095</v>
      </c>
      <c r="D49" s="35" t="s">
        <v>10</v>
      </c>
      <c r="E49" s="30" t="s">
        <v>149</v>
      </c>
      <c r="F49" s="36" t="s">
        <v>102</v>
      </c>
      <c r="G49" s="30">
        <v>150</v>
      </c>
      <c r="H49" s="30">
        <v>16</v>
      </c>
      <c r="I49" s="37">
        <v>165</v>
      </c>
      <c r="J49" s="16" t="s">
        <v>88</v>
      </c>
      <c r="K49" s="16"/>
      <c r="L49" s="16">
        <v>4</v>
      </c>
      <c r="M49" s="16">
        <f t="shared" si="0"/>
        <v>0</v>
      </c>
    </row>
    <row r="50" spans="1:13" x14ac:dyDescent="0.25">
      <c r="A50" s="32">
        <v>242100697</v>
      </c>
      <c r="B50" s="33">
        <v>2421006970000</v>
      </c>
      <c r="C50" s="34">
        <v>72005096</v>
      </c>
      <c r="D50" s="35" t="s">
        <v>10</v>
      </c>
      <c r="E50" s="30" t="s">
        <v>103</v>
      </c>
      <c r="F50" s="36" t="s">
        <v>104</v>
      </c>
      <c r="G50" s="30">
        <v>50</v>
      </c>
      <c r="H50" s="30">
        <v>16</v>
      </c>
      <c r="I50" s="37">
        <v>115</v>
      </c>
      <c r="J50" s="16" t="s">
        <v>88</v>
      </c>
      <c r="K50" s="16"/>
      <c r="L50" s="16">
        <v>4</v>
      </c>
      <c r="M50" s="16">
        <f t="shared" si="0"/>
        <v>0</v>
      </c>
    </row>
    <row r="51" spans="1:13" x14ac:dyDescent="0.25">
      <c r="A51" s="32">
        <v>242100902</v>
      </c>
      <c r="B51" s="33">
        <v>2421009020000</v>
      </c>
      <c r="C51" s="34">
        <v>72005091</v>
      </c>
      <c r="D51" s="35" t="s">
        <v>10</v>
      </c>
      <c r="E51" s="30" t="s">
        <v>105</v>
      </c>
      <c r="F51" s="36" t="s">
        <v>106</v>
      </c>
      <c r="G51" s="30">
        <v>50.25</v>
      </c>
      <c r="H51" s="30">
        <v>16</v>
      </c>
      <c r="I51" s="37">
        <v>35.1</v>
      </c>
      <c r="J51" s="16" t="s">
        <v>88</v>
      </c>
      <c r="K51" s="16"/>
      <c r="L51" s="16">
        <v>4</v>
      </c>
      <c r="M51" s="16">
        <f t="shared" si="0"/>
        <v>0</v>
      </c>
    </row>
    <row r="52" spans="1:13" x14ac:dyDescent="0.25">
      <c r="A52" s="32">
        <v>242100698</v>
      </c>
      <c r="B52" s="33">
        <v>2421006980000</v>
      </c>
      <c r="C52" s="34">
        <v>72005097</v>
      </c>
      <c r="D52" s="35" t="s">
        <v>10</v>
      </c>
      <c r="E52" s="30" t="s">
        <v>107</v>
      </c>
      <c r="F52" s="36" t="s">
        <v>108</v>
      </c>
      <c r="G52" s="30">
        <v>125</v>
      </c>
      <c r="H52" s="30">
        <v>16</v>
      </c>
      <c r="I52" s="37">
        <v>200</v>
      </c>
      <c r="J52" s="16" t="s">
        <v>88</v>
      </c>
      <c r="K52" s="16"/>
      <c r="L52" s="16">
        <v>4</v>
      </c>
      <c r="M52" s="16">
        <f t="shared" si="0"/>
        <v>0</v>
      </c>
    </row>
    <row r="53" spans="1:13" x14ac:dyDescent="0.25">
      <c r="A53" s="32">
        <v>242100699</v>
      </c>
      <c r="B53" s="33">
        <v>2421006990000</v>
      </c>
      <c r="C53" s="34">
        <v>72005098</v>
      </c>
      <c r="D53" s="35" t="s">
        <v>10</v>
      </c>
      <c r="E53" s="30" t="s">
        <v>95</v>
      </c>
      <c r="F53" s="36" t="s">
        <v>109</v>
      </c>
      <c r="G53" s="30">
        <v>125</v>
      </c>
      <c r="H53" s="30">
        <v>16</v>
      </c>
      <c r="I53" s="37">
        <v>200</v>
      </c>
      <c r="J53" s="16" t="s">
        <v>88</v>
      </c>
      <c r="K53" s="16"/>
      <c r="L53" s="16">
        <v>4</v>
      </c>
      <c r="M53" s="16">
        <f t="shared" si="0"/>
        <v>0</v>
      </c>
    </row>
    <row r="54" spans="1:13" x14ac:dyDescent="0.25">
      <c r="A54" s="32">
        <v>242100700</v>
      </c>
      <c r="B54" s="33">
        <v>2421007000000</v>
      </c>
      <c r="C54" s="34">
        <v>72005100</v>
      </c>
      <c r="D54" s="35" t="s">
        <v>10</v>
      </c>
      <c r="E54" s="30" t="s">
        <v>107</v>
      </c>
      <c r="F54" s="36" t="s">
        <v>110</v>
      </c>
      <c r="G54" s="30">
        <v>50</v>
      </c>
      <c r="H54" s="30">
        <v>16</v>
      </c>
      <c r="I54" s="37">
        <v>80</v>
      </c>
      <c r="J54" s="16" t="s">
        <v>88</v>
      </c>
      <c r="K54" s="16"/>
      <c r="L54" s="16">
        <v>4</v>
      </c>
      <c r="M54" s="16">
        <f t="shared" si="0"/>
        <v>0</v>
      </c>
    </row>
    <row r="55" spans="1:13" x14ac:dyDescent="0.25">
      <c r="A55" s="32">
        <v>242100701</v>
      </c>
      <c r="B55" s="33">
        <v>2421007010000</v>
      </c>
      <c r="C55" s="34">
        <v>72005127</v>
      </c>
      <c r="D55" s="35" t="s">
        <v>10</v>
      </c>
      <c r="E55" s="30" t="s">
        <v>111</v>
      </c>
      <c r="F55" s="45" t="s">
        <v>49</v>
      </c>
      <c r="G55" s="30">
        <v>65</v>
      </c>
      <c r="H55" s="30">
        <v>16</v>
      </c>
      <c r="I55" s="37">
        <v>205</v>
      </c>
      <c r="J55" s="16" t="s">
        <v>88</v>
      </c>
      <c r="K55" s="16"/>
      <c r="L55" s="16">
        <v>4</v>
      </c>
      <c r="M55" s="16">
        <f t="shared" si="0"/>
        <v>0</v>
      </c>
    </row>
    <row r="56" spans="1:13" x14ac:dyDescent="0.25">
      <c r="A56" s="32">
        <v>242100702</v>
      </c>
      <c r="B56" s="33">
        <v>2421007020000</v>
      </c>
      <c r="C56" s="34">
        <v>72005130</v>
      </c>
      <c r="D56" s="35" t="s">
        <v>10</v>
      </c>
      <c r="E56" s="30" t="s">
        <v>112</v>
      </c>
      <c r="F56" s="36" t="s">
        <v>113</v>
      </c>
      <c r="G56" s="30">
        <v>25</v>
      </c>
      <c r="H56" s="30">
        <v>16</v>
      </c>
      <c r="I56" s="37">
        <v>60</v>
      </c>
      <c r="J56" s="16" t="s">
        <v>88</v>
      </c>
      <c r="K56" s="16"/>
      <c r="L56" s="16">
        <v>4</v>
      </c>
      <c r="M56" s="16">
        <f t="shared" si="0"/>
        <v>0</v>
      </c>
    </row>
    <row r="57" spans="1:13" x14ac:dyDescent="0.25">
      <c r="A57" s="32">
        <v>242100703</v>
      </c>
      <c r="B57" s="33">
        <v>2421007030000</v>
      </c>
      <c r="C57" s="34">
        <v>72005131</v>
      </c>
      <c r="D57" s="35" t="s">
        <v>10</v>
      </c>
      <c r="E57" s="30" t="s">
        <v>114</v>
      </c>
      <c r="F57" s="36" t="s">
        <v>113</v>
      </c>
      <c r="G57" s="46">
        <v>25</v>
      </c>
      <c r="H57" s="46">
        <v>16</v>
      </c>
      <c r="I57" s="37">
        <v>60</v>
      </c>
      <c r="J57" s="16" t="s">
        <v>88</v>
      </c>
      <c r="K57" s="16"/>
      <c r="L57" s="16">
        <v>4</v>
      </c>
      <c r="M57" s="16">
        <f t="shared" si="0"/>
        <v>0</v>
      </c>
    </row>
    <row r="58" spans="1:13" x14ac:dyDescent="0.25">
      <c r="A58" s="40">
        <v>632200403</v>
      </c>
      <c r="B58" s="41">
        <v>6322004030000</v>
      </c>
      <c r="C58" s="47"/>
      <c r="D58" s="35" t="s">
        <v>10</v>
      </c>
      <c r="E58" s="30" t="s">
        <v>150</v>
      </c>
      <c r="F58" s="36" t="s">
        <v>115</v>
      </c>
      <c r="G58" s="30" t="s">
        <v>116</v>
      </c>
      <c r="H58" s="30">
        <v>16</v>
      </c>
      <c r="I58" s="37" t="s">
        <v>117</v>
      </c>
      <c r="J58" s="16" t="s">
        <v>118</v>
      </c>
      <c r="K58" s="16"/>
      <c r="L58" s="16">
        <v>4</v>
      </c>
      <c r="M58" s="16">
        <f t="shared" si="0"/>
        <v>0</v>
      </c>
    </row>
    <row r="59" spans="1:13" x14ac:dyDescent="0.25">
      <c r="A59" s="40">
        <v>632200404</v>
      </c>
      <c r="B59" s="41">
        <v>6322004040000</v>
      </c>
      <c r="C59" s="47"/>
      <c r="D59" s="35" t="s">
        <v>10</v>
      </c>
      <c r="E59" s="30" t="s">
        <v>151</v>
      </c>
      <c r="F59" s="36" t="s">
        <v>115</v>
      </c>
      <c r="G59" s="30" t="s">
        <v>119</v>
      </c>
      <c r="H59" s="30">
        <v>16</v>
      </c>
      <c r="I59" s="37" t="s">
        <v>120</v>
      </c>
      <c r="J59" s="16" t="s">
        <v>118</v>
      </c>
      <c r="K59" s="16"/>
      <c r="L59" s="16">
        <v>4</v>
      </c>
      <c r="M59" s="16">
        <f t="shared" si="0"/>
        <v>0</v>
      </c>
    </row>
    <row r="60" spans="1:13" x14ac:dyDescent="0.25">
      <c r="A60" s="32">
        <v>242100079</v>
      </c>
      <c r="B60" s="33">
        <v>2421000790000</v>
      </c>
      <c r="C60" s="34">
        <v>72004811</v>
      </c>
      <c r="D60" s="35" t="s">
        <v>10</v>
      </c>
      <c r="E60" s="30" t="s">
        <v>121</v>
      </c>
      <c r="F60" s="36" t="s">
        <v>122</v>
      </c>
      <c r="G60" s="30">
        <v>50</v>
      </c>
      <c r="H60" s="30">
        <v>16</v>
      </c>
      <c r="I60" s="37">
        <v>37</v>
      </c>
      <c r="J60" s="16" t="s">
        <v>52</v>
      </c>
      <c r="K60" s="16"/>
      <c r="L60" s="16">
        <v>4</v>
      </c>
      <c r="M60" s="16">
        <f t="shared" si="0"/>
        <v>0</v>
      </c>
    </row>
    <row r="61" spans="1:13" x14ac:dyDescent="0.25">
      <c r="A61" s="32">
        <v>242100080</v>
      </c>
      <c r="B61" s="33">
        <v>2421000800000</v>
      </c>
      <c r="C61" s="34">
        <v>72004812</v>
      </c>
      <c r="D61" s="35" t="s">
        <v>10</v>
      </c>
      <c r="E61" s="30" t="s">
        <v>121</v>
      </c>
      <c r="F61" s="36" t="s">
        <v>14</v>
      </c>
      <c r="G61" s="30">
        <v>100</v>
      </c>
      <c r="H61" s="30">
        <v>16</v>
      </c>
      <c r="I61" s="37">
        <v>37</v>
      </c>
      <c r="J61" s="16" t="s">
        <v>52</v>
      </c>
      <c r="K61" s="16"/>
      <c r="L61" s="16">
        <v>4</v>
      </c>
      <c r="M61" s="16">
        <f t="shared" si="0"/>
        <v>0</v>
      </c>
    </row>
    <row r="62" spans="1:13" x14ac:dyDescent="0.25">
      <c r="A62" s="32">
        <v>432200226</v>
      </c>
      <c r="B62" s="33">
        <v>4322002260000</v>
      </c>
      <c r="C62" s="34">
        <v>72000622</v>
      </c>
      <c r="D62" s="35" t="s">
        <v>10</v>
      </c>
      <c r="E62" s="30" t="s">
        <v>123</v>
      </c>
      <c r="F62" s="36" t="s">
        <v>115</v>
      </c>
      <c r="G62" s="36">
        <v>150.5</v>
      </c>
      <c r="H62" s="30">
        <v>16</v>
      </c>
      <c r="I62" s="37">
        <v>35.11</v>
      </c>
      <c r="J62" s="48"/>
      <c r="K62" s="48"/>
      <c r="L62" s="16">
        <v>4</v>
      </c>
      <c r="M62" s="16">
        <f t="shared" si="0"/>
        <v>0</v>
      </c>
    </row>
    <row r="63" spans="1:13" ht="15.75" thickBot="1" x14ac:dyDescent="0.3">
      <c r="A63" s="49">
        <v>432200227</v>
      </c>
      <c r="B63" s="50">
        <v>4322002270000</v>
      </c>
      <c r="C63" s="51">
        <v>72000625</v>
      </c>
      <c r="D63" s="52" t="s">
        <v>10</v>
      </c>
      <c r="E63" s="53" t="s">
        <v>124</v>
      </c>
      <c r="F63" s="54" t="s">
        <v>125</v>
      </c>
      <c r="G63" s="53">
        <v>50</v>
      </c>
      <c r="H63" s="53">
        <v>6</v>
      </c>
      <c r="I63" s="55">
        <v>70</v>
      </c>
      <c r="J63" s="56" t="s">
        <v>52</v>
      </c>
      <c r="K63" s="56"/>
      <c r="L63" s="56">
        <v>4</v>
      </c>
      <c r="M63" s="56">
        <f t="shared" si="0"/>
        <v>0</v>
      </c>
    </row>
    <row r="64" spans="1:13" x14ac:dyDescent="0.25">
      <c r="A64" s="57">
        <v>432200974</v>
      </c>
      <c r="B64" s="57">
        <v>4322009740320</v>
      </c>
      <c r="C64" s="58">
        <v>72001463</v>
      </c>
      <c r="D64" s="59" t="s">
        <v>126</v>
      </c>
      <c r="E64" s="60" t="s">
        <v>127</v>
      </c>
      <c r="F64" s="61" t="s">
        <v>128</v>
      </c>
      <c r="G64" s="62">
        <v>400</v>
      </c>
      <c r="H64" s="60">
        <v>10</v>
      </c>
      <c r="I64" s="63">
        <v>1040</v>
      </c>
      <c r="J64" s="64" t="s">
        <v>42</v>
      </c>
      <c r="K64" s="64"/>
      <c r="L64" s="64">
        <v>4</v>
      </c>
      <c r="M64" s="64">
        <f t="shared" si="0"/>
        <v>0</v>
      </c>
    </row>
    <row r="65" spans="1:14" x14ac:dyDescent="0.25">
      <c r="A65" s="41">
        <v>432200974</v>
      </c>
      <c r="B65" s="41">
        <v>4322009740321</v>
      </c>
      <c r="C65" s="65">
        <v>72001465</v>
      </c>
      <c r="D65" s="66" t="s">
        <v>126</v>
      </c>
      <c r="E65" s="67">
        <v>80</v>
      </c>
      <c r="F65" s="68" t="s">
        <v>129</v>
      </c>
      <c r="G65" s="69">
        <v>50</v>
      </c>
      <c r="H65" s="67">
        <v>16</v>
      </c>
      <c r="I65" s="70">
        <v>75</v>
      </c>
      <c r="J65" s="71" t="s">
        <v>42</v>
      </c>
      <c r="K65" s="71"/>
      <c r="L65" s="71">
        <v>4</v>
      </c>
      <c r="M65" s="71">
        <f t="shared" si="0"/>
        <v>0</v>
      </c>
    </row>
    <row r="66" spans="1:14" ht="15.75" thickBot="1" x14ac:dyDescent="0.3">
      <c r="A66" s="50">
        <v>432200974</v>
      </c>
      <c r="B66" s="50">
        <v>4322009740329</v>
      </c>
      <c r="C66" s="72">
        <v>72001490</v>
      </c>
      <c r="D66" s="73" t="s">
        <v>126</v>
      </c>
      <c r="E66" s="74" t="s">
        <v>130</v>
      </c>
      <c r="F66" s="75" t="s">
        <v>131</v>
      </c>
      <c r="G66" s="76">
        <v>50</v>
      </c>
      <c r="H66" s="74">
        <v>16</v>
      </c>
      <c r="I66" s="77">
        <v>230</v>
      </c>
      <c r="J66" s="78" t="s">
        <v>42</v>
      </c>
      <c r="K66" s="78"/>
      <c r="L66" s="78">
        <v>4</v>
      </c>
      <c r="M66" s="78">
        <f t="shared" si="0"/>
        <v>0</v>
      </c>
    </row>
    <row r="67" spans="1:14" x14ac:dyDescent="0.25">
      <c r="A67" s="57">
        <v>432201143</v>
      </c>
      <c r="B67" s="57">
        <v>4322011430186</v>
      </c>
      <c r="C67" s="58">
        <v>72001170</v>
      </c>
      <c r="D67" s="59" t="s">
        <v>132</v>
      </c>
      <c r="E67" s="61" t="s">
        <v>133</v>
      </c>
      <c r="F67" s="79" t="s">
        <v>134</v>
      </c>
      <c r="G67" s="62" t="s">
        <v>135</v>
      </c>
      <c r="H67" s="60">
        <v>16</v>
      </c>
      <c r="I67" s="63">
        <v>1250</v>
      </c>
      <c r="J67" s="64" t="s">
        <v>42</v>
      </c>
      <c r="K67" s="64"/>
      <c r="L67" s="64">
        <v>4</v>
      </c>
      <c r="M67" s="64">
        <f t="shared" ref="M67:M69" si="1">K67*L67</f>
        <v>0</v>
      </c>
    </row>
    <row r="68" spans="1:14" x14ac:dyDescent="0.25">
      <c r="A68" s="41">
        <v>432201142</v>
      </c>
      <c r="B68" s="41">
        <v>4322011420017</v>
      </c>
      <c r="C68" s="65">
        <v>72002934</v>
      </c>
      <c r="D68" s="66" t="s">
        <v>132</v>
      </c>
      <c r="E68" s="37" t="s">
        <v>136</v>
      </c>
      <c r="F68" s="80" t="s">
        <v>137</v>
      </c>
      <c r="G68" s="69">
        <v>100</v>
      </c>
      <c r="H68" s="67">
        <v>16</v>
      </c>
      <c r="I68" s="70">
        <v>475</v>
      </c>
      <c r="J68" s="37" t="s">
        <v>138</v>
      </c>
      <c r="K68" s="37"/>
      <c r="L68" s="37">
        <v>4</v>
      </c>
      <c r="M68" s="37">
        <f t="shared" si="1"/>
        <v>0</v>
      </c>
    </row>
    <row r="69" spans="1:14" ht="15.75" thickBot="1" x14ac:dyDescent="0.3">
      <c r="A69" s="50">
        <v>432201146</v>
      </c>
      <c r="B69" s="50">
        <v>4322011460182</v>
      </c>
      <c r="C69" s="72">
        <v>72001274</v>
      </c>
      <c r="D69" s="73" t="s">
        <v>132</v>
      </c>
      <c r="E69" s="73" t="s">
        <v>139</v>
      </c>
      <c r="F69" s="75" t="s">
        <v>140</v>
      </c>
      <c r="G69" s="76">
        <v>100</v>
      </c>
      <c r="H69" s="74">
        <v>16</v>
      </c>
      <c r="I69" s="77">
        <v>400</v>
      </c>
      <c r="J69" s="78" t="s">
        <v>42</v>
      </c>
      <c r="K69" s="78"/>
      <c r="L69" s="78">
        <v>4</v>
      </c>
      <c r="M69" s="78">
        <f t="shared" si="1"/>
        <v>0</v>
      </c>
    </row>
    <row r="71" spans="1:14" x14ac:dyDescent="0.25">
      <c r="A71" s="6" t="s">
        <v>141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7">
        <f>SUM(M2:M69)</f>
        <v>0</v>
      </c>
    </row>
    <row r="72" spans="1:14" ht="15.75" x14ac:dyDescent="0.25">
      <c r="A72" s="8" t="s">
        <v>142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9">
        <f>M71*3</f>
        <v>0</v>
      </c>
      <c r="N72" s="81" t="s">
        <v>152</v>
      </c>
    </row>
  </sheetData>
  <autoFilter ref="A1:J69" xr:uid="{00000000-0009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Soukupová Vladimíra (UNP-RPA)</dc:creator>
  <cp:lastModifiedBy>Onuščáková Jana (UNP-RPA)</cp:lastModifiedBy>
  <dcterms:created xsi:type="dcterms:W3CDTF">2021-05-31T08:13:24Z</dcterms:created>
  <dcterms:modified xsi:type="dcterms:W3CDTF">2026-06-01T10:56:50Z</dcterms:modified>
</cp:coreProperties>
</file>